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Güvenlik için çevre duvarı" sheetId="2" r:id="rId1"/>
  </sheets>
  <definedNames>
    <definedName name="_xlnm.Print_Area" localSheetId="0">'Güvenlik için çevre duvarı'!$A$1:$G$14</definedName>
  </definedNames>
  <calcPr calcId="145621"/>
</workbook>
</file>

<file path=xl/calcChain.xml><?xml version="1.0" encoding="utf-8"?>
<calcChain xmlns="http://schemas.openxmlformats.org/spreadsheetml/2006/main">
  <c r="G13" i="2" l="1"/>
  <c r="G12" i="2"/>
  <c r="G11" i="2"/>
  <c r="G10" i="2"/>
  <c r="G9" i="2"/>
  <c r="G8" i="2"/>
  <c r="G7" i="2"/>
  <c r="G6" i="2"/>
  <c r="G5" i="2"/>
  <c r="G14" i="2" l="1"/>
</calcChain>
</file>

<file path=xl/sharedStrings.xml><?xml version="1.0" encoding="utf-8"?>
<sst xmlns="http://schemas.openxmlformats.org/spreadsheetml/2006/main" count="36" uniqueCount="30">
  <si>
    <t xml:space="preserve">Güvenlik İhtiyacı İçin Çevre Duvarı Yapılması </t>
  </si>
  <si>
    <t>Sıra No</t>
  </si>
  <si>
    <t>Iş Kalemi No</t>
  </si>
  <si>
    <t>İş Kaleminin Adı ve Kısa Açıklaması+Her türlü nakliye</t>
  </si>
  <si>
    <t>Ölçü Birimi</t>
  </si>
  <si>
    <t>Miktarı</t>
  </si>
  <si>
    <t>Teklif Edilen Birim Fiyat (TL)</t>
  </si>
  <si>
    <t>Tutarı (TL)</t>
  </si>
  <si>
    <t>KGM/16.100/K-H+Nakliye</t>
  </si>
  <si>
    <t>Her türlü inşaat temellerinde ve temel dışında kuruda veya suda her dozda demirsiz beton (Hazır Beton Harcı ile) (min. C16/20 beton sınıfında)+Nakliye</t>
  </si>
  <si>
    <t>m3</t>
  </si>
  <si>
    <t>KGM/16.120/K-H+Nakliye</t>
  </si>
  <si>
    <t>Her türlü inşaatta temel dışında kuruda veya suda her dozda demirsiz beton (Hazır Beton Harcı ile) (min. C25/30 beton sınıfında)+Nakliye</t>
  </si>
  <si>
    <t>KGM/16.130/K-H+Nakliye</t>
  </si>
  <si>
    <t>Her Türlü İnşaaatta (Kirişli ve Kutu Menfezler, Köprüler ve Betonarme Kazık Hariç, Plak ve Kompozit Menfezler Dahil) Kuruda veya Suda her dozda demirli beton (Hazır beton harcı ile) (minimum C25/30 beton sınıfında)+Nakliye</t>
  </si>
  <si>
    <t>KGM/21.001/P+Nakliye</t>
  </si>
  <si>
    <t>Ahşaptan yapılan seri kalıp+Nakliye</t>
  </si>
  <si>
    <t>m2</t>
  </si>
  <si>
    <t>Ocak taşı ile moloz taş inşaat yapılması ve nakli+Nakliye</t>
  </si>
  <si>
    <t>KGM/27.101/K - P+Nakliye</t>
  </si>
  <si>
    <t>Moloz Ve Çaplanmış Moloz Taş İnşaat Yüzeylerine Gömme Oluklu Derz Yapılması Ve Nakli (Çimento Bedeli Dahil)+Nakliye</t>
  </si>
  <si>
    <t>Sac ile eğri yüzeyli beton ve betonarme kalıbı yapılması+Nakliye</t>
  </si>
  <si>
    <t>PAÇ-Kazı+Nakliye</t>
  </si>
  <si>
    <t>Makine ile yumuşak ve sert kaya kazılması+Nakliye</t>
  </si>
  <si>
    <t>DİOSB- P+Nakliye</t>
  </si>
  <si>
    <t>İnşaat Bünyesine Giren Yuvarlak Demir İle Nervürlü Çeliğin; Zati Bedeli, İşçiliği, Yüklenmesi, Taşınması,bindirme boyları, Boşaltılması, İstifi Ve Nakli (Her Çapta)+Nakliye</t>
  </si>
  <si>
    <t>ton</t>
  </si>
  <si>
    <r>
      <t>TOPLAM TUTAR</t>
    </r>
    <r>
      <rPr>
        <sz val="10"/>
        <color theme="1"/>
        <rFont val="Times New Roman"/>
        <family val="1"/>
        <charset val="162"/>
      </rPr>
      <t xml:space="preserve"> (K.D.V Hariç)</t>
    </r>
  </si>
  <si>
    <t>KGM/17.002/K-P+ nakliye</t>
  </si>
  <si>
    <t>Y.21.001/04+ nakliye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</si>
</sst>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7" fillId="0" borderId="0"/>
  </cellStyleXfs>
  <cellXfs count="3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4" fontId="4" fillId="0" borderId="9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4" fontId="6" fillId="0" borderId="17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6" fillId="0" borderId="15" xfId="0" applyFont="1" applyFill="1" applyBorder="1" applyAlignment="1">
      <alignment horizontal="right" vertical="center" wrapText="1"/>
    </xf>
    <xf numFmtId="0" fontId="6" fillId="0" borderId="16" xfId="0" applyFont="1" applyFill="1" applyBorder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4"/>
  <sheetViews>
    <sheetView tabSelected="1" topLeftCell="A4" zoomScale="145" zoomScaleNormal="145" workbookViewId="0">
      <selection activeCell="B11" sqref="B11"/>
    </sheetView>
  </sheetViews>
  <sheetFormatPr defaultColWidth="9.109375" defaultRowHeight="13.8" x14ac:dyDescent="0.3"/>
  <cols>
    <col min="1" max="1" width="6.109375" style="1" customWidth="1"/>
    <col min="2" max="2" width="20.6640625" style="1" customWidth="1"/>
    <col min="3" max="3" width="65.6640625" style="1" customWidth="1"/>
    <col min="4" max="4" width="9.6640625" style="1" customWidth="1"/>
    <col min="5" max="6" width="12.6640625" style="1" customWidth="1"/>
    <col min="7" max="7" width="13.33203125" style="1" customWidth="1"/>
    <col min="8" max="16384" width="9.109375" style="1"/>
  </cols>
  <sheetData>
    <row r="2" spans="1:7" ht="14.4" thickBot="1" x14ac:dyDescent="0.35"/>
    <row r="3" spans="1:7" ht="29.25" customHeight="1" thickBot="1" x14ac:dyDescent="0.35">
      <c r="A3" s="26" t="s">
        <v>0</v>
      </c>
      <c r="B3" s="27"/>
      <c r="C3" s="27"/>
      <c r="D3" s="27"/>
      <c r="E3" s="27"/>
      <c r="F3" s="27"/>
      <c r="G3" s="28"/>
    </row>
    <row r="4" spans="1:7" ht="66" customHeight="1" thickBot="1" x14ac:dyDescent="0.35">
      <c r="A4" s="2" t="s">
        <v>1</v>
      </c>
      <c r="B4" s="3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20.399999999999999" x14ac:dyDescent="0.3">
      <c r="A5" s="4">
        <v>1</v>
      </c>
      <c r="B5" s="5" t="s">
        <v>8</v>
      </c>
      <c r="C5" s="6" t="s">
        <v>9</v>
      </c>
      <c r="D5" s="7" t="s">
        <v>10</v>
      </c>
      <c r="E5" s="8">
        <v>235</v>
      </c>
      <c r="F5" s="8"/>
      <c r="G5" s="9">
        <f>ROUND(E5*F5,2)</f>
        <v>0</v>
      </c>
    </row>
    <row r="6" spans="1:7" ht="20.399999999999999" x14ac:dyDescent="0.3">
      <c r="A6" s="10">
        <v>2</v>
      </c>
      <c r="B6" s="11" t="s">
        <v>11</v>
      </c>
      <c r="C6" s="12" t="s">
        <v>12</v>
      </c>
      <c r="D6" s="13" t="s">
        <v>10</v>
      </c>
      <c r="E6" s="14">
        <v>243</v>
      </c>
      <c r="F6" s="14"/>
      <c r="G6" s="15">
        <f t="shared" ref="G6:G13" si="0">ROUND(E6*F6,2)</f>
        <v>0</v>
      </c>
    </row>
    <row r="7" spans="1:7" ht="30.6" x14ac:dyDescent="0.3">
      <c r="A7" s="10">
        <v>3</v>
      </c>
      <c r="B7" s="13" t="s">
        <v>13</v>
      </c>
      <c r="C7" s="16" t="s">
        <v>14</v>
      </c>
      <c r="D7" s="13" t="s">
        <v>10</v>
      </c>
      <c r="E7" s="17">
        <v>578</v>
      </c>
      <c r="F7" s="14"/>
      <c r="G7" s="15">
        <f t="shared" si="0"/>
        <v>0</v>
      </c>
    </row>
    <row r="8" spans="1:7" ht="15.75" customHeight="1" x14ac:dyDescent="0.3">
      <c r="A8" s="10">
        <v>4</v>
      </c>
      <c r="B8" s="13" t="s">
        <v>15</v>
      </c>
      <c r="C8" s="16" t="s">
        <v>16</v>
      </c>
      <c r="D8" s="13" t="s">
        <v>17</v>
      </c>
      <c r="E8" s="17">
        <v>2250</v>
      </c>
      <c r="F8" s="14"/>
      <c r="G8" s="15">
        <f t="shared" si="0"/>
        <v>0</v>
      </c>
    </row>
    <row r="9" spans="1:7" x14ac:dyDescent="0.3">
      <c r="A9" s="10">
        <v>5</v>
      </c>
      <c r="B9" s="13" t="s">
        <v>28</v>
      </c>
      <c r="C9" s="16" t="s">
        <v>18</v>
      </c>
      <c r="D9" s="13" t="s">
        <v>10</v>
      </c>
      <c r="E9" s="17">
        <v>1992</v>
      </c>
      <c r="F9" s="14"/>
      <c r="G9" s="15">
        <f t="shared" si="0"/>
        <v>0</v>
      </c>
    </row>
    <row r="10" spans="1:7" ht="20.399999999999999" x14ac:dyDescent="0.3">
      <c r="A10" s="10">
        <v>6</v>
      </c>
      <c r="B10" s="13" t="s">
        <v>19</v>
      </c>
      <c r="C10" s="16" t="s">
        <v>20</v>
      </c>
      <c r="D10" s="13" t="s">
        <v>17</v>
      </c>
      <c r="E10" s="17">
        <v>7967</v>
      </c>
      <c r="F10" s="14"/>
      <c r="G10" s="15">
        <f t="shared" si="0"/>
        <v>0</v>
      </c>
    </row>
    <row r="11" spans="1:7" x14ac:dyDescent="0.3">
      <c r="A11" s="10">
        <v>7</v>
      </c>
      <c r="B11" s="13" t="s">
        <v>29</v>
      </c>
      <c r="C11" s="16" t="s">
        <v>21</v>
      </c>
      <c r="D11" s="13" t="s">
        <v>17</v>
      </c>
      <c r="E11" s="17">
        <v>517</v>
      </c>
      <c r="F11" s="14"/>
      <c r="G11" s="15">
        <f t="shared" si="0"/>
        <v>0</v>
      </c>
    </row>
    <row r="12" spans="1:7" x14ac:dyDescent="0.3">
      <c r="A12" s="10">
        <v>8</v>
      </c>
      <c r="B12" s="13" t="s">
        <v>22</v>
      </c>
      <c r="C12" s="16" t="s">
        <v>23</v>
      </c>
      <c r="D12" s="13" t="s">
        <v>10</v>
      </c>
      <c r="E12" s="18">
        <v>1675</v>
      </c>
      <c r="F12" s="14"/>
      <c r="G12" s="15">
        <f t="shared" si="0"/>
        <v>0</v>
      </c>
    </row>
    <row r="13" spans="1:7" ht="21" thickBot="1" x14ac:dyDescent="0.35">
      <c r="A13" s="19">
        <v>9</v>
      </c>
      <c r="B13" s="20" t="s">
        <v>24</v>
      </c>
      <c r="C13" s="21" t="s">
        <v>25</v>
      </c>
      <c r="D13" s="20" t="s">
        <v>26</v>
      </c>
      <c r="E13" s="22">
        <v>28.5</v>
      </c>
      <c r="F13" s="25"/>
      <c r="G13" s="23">
        <f t="shared" si="0"/>
        <v>0</v>
      </c>
    </row>
    <row r="14" spans="1:7" ht="24.9" customHeight="1" thickBot="1" x14ac:dyDescent="0.35">
      <c r="A14" s="29" t="s">
        <v>27</v>
      </c>
      <c r="B14" s="30"/>
      <c r="C14" s="30"/>
      <c r="D14" s="30"/>
      <c r="E14" s="30"/>
      <c r="F14" s="31"/>
      <c r="G14" s="24">
        <f>SUM(G5:G13)</f>
        <v>0</v>
      </c>
    </row>
  </sheetData>
  <mergeCells count="2">
    <mergeCell ref="A3:G3"/>
    <mergeCell ref="A14:F1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Güvenlik için çevre duvarı</vt:lpstr>
      <vt:lpstr>'Güvenlik için çevre duvarı'!Yazdırma_Alanı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2021-05-21T11:52:37Z</dcterms:modified>
</cp:coreProperties>
</file>